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D11" i="1"/>
  <c r="E11" i="1" s="1"/>
  <c r="F10" i="1"/>
  <c r="D10" i="1"/>
  <c r="B10" i="1"/>
  <c r="F9" i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H14" i="1" l="1"/>
  <c r="C14" i="1"/>
  <c r="H13" i="1"/>
  <c r="C15" i="1"/>
  <c r="H12" i="1"/>
  <c r="H6" i="1"/>
  <c r="C13" i="1"/>
  <c r="H7" i="1"/>
  <c r="E7" i="1" s="1"/>
  <c r="H10" i="1"/>
  <c r="H5" i="1"/>
  <c r="E5" i="1" s="1"/>
  <c r="E6" i="1"/>
  <c r="H9" i="1"/>
  <c r="E9" i="1" s="1"/>
  <c r="B11" i="1"/>
  <c r="C12" i="1"/>
  <c r="F15" i="1"/>
  <c r="G15" i="1" s="1"/>
  <c r="H8" i="1"/>
  <c r="E8" i="1" s="1"/>
  <c r="G8" i="1" l="1"/>
  <c r="C8" i="1"/>
  <c r="C9" i="1"/>
  <c r="C5" i="1"/>
  <c r="G10" i="1"/>
  <c r="C10" i="1"/>
  <c r="E10" i="1"/>
  <c r="C11" i="1"/>
  <c r="H11" i="1"/>
  <c r="G5" i="1"/>
  <c r="G6" i="1"/>
  <c r="C6" i="1"/>
  <c r="G9" i="1"/>
  <c r="G7" i="1"/>
  <c r="C7" i="1"/>
  <c r="H1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<sst xmlns="http://schemas.openxmlformats.org/spreadsheetml/2006/main" count="33" uniqueCount="25">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</sst>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48013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9917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4587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56405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37027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12345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619</v>
          </cell>
          <cell r="R55">
            <v>230</v>
          </cell>
          <cell r="S55">
            <v>849</v>
          </cell>
          <cell r="T55">
            <v>42248</v>
          </cell>
          <cell r="U55">
            <v>0</v>
          </cell>
          <cell r="V55">
            <v>849</v>
          </cell>
          <cell r="W55">
            <v>849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6142</v>
          </cell>
          <cell r="S8">
            <v>33</v>
          </cell>
          <cell r="T8">
            <v>23750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48013</v>
      </c>
      <c r="C5" s="16">
        <f>B5/H5</f>
        <v>0.72729338342220062</v>
      </c>
      <c r="D5" s="15">
        <f>[1]FilingSeason!O21</f>
        <v>9917</v>
      </c>
      <c r="E5" s="16">
        <f>D5/H5</f>
        <v>0.15022115850702861</v>
      </c>
      <c r="F5" s="15">
        <f>[1]FilingSeason!O3</f>
        <v>8086</v>
      </c>
      <c r="G5" s="16">
        <f>F5/H5</f>
        <v>0.12248545807077073</v>
      </c>
      <c r="H5" s="17">
        <f>B5+D5+F5</f>
        <v>66016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-2247</v>
      </c>
      <c r="C11" s="21">
        <f>B11/B5</f>
        <v>-4.6799825047383004E-2</v>
      </c>
      <c r="D11" s="20">
        <f>D5-D6</f>
        <v>-303</v>
      </c>
      <c r="E11" s="21">
        <f>D11/D5</f>
        <v>-3.055359483714833E-2</v>
      </c>
      <c r="F11" s="20">
        <f>F5-F6</f>
        <v>1840</v>
      </c>
      <c r="G11" s="21">
        <f>F11/F5</f>
        <v>0.22755379668562947</v>
      </c>
      <c r="H11" s="22">
        <f t="shared" si="3"/>
        <v>-710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23750</v>
      </c>
      <c r="C24" s="54">
        <f>[1]Certificates!U8</f>
        <v>363</v>
      </c>
      <c r="D24" s="55">
        <f t="shared" si="5"/>
        <v>24113</v>
      </c>
      <c r="E24" s="56">
        <f>[1]Certificates!Q8</f>
        <v>2015</v>
      </c>
      <c r="F24" s="57">
        <f>[1]Certificates!R8</f>
        <v>6142</v>
      </c>
      <c r="G24" s="57">
        <f>[1]Certificates!S8</f>
        <v>33</v>
      </c>
      <c r="H24" s="58">
        <f t="shared" si="4"/>
        <v>6175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4587</v>
      </c>
      <c r="F28" s="70">
        <f>[1]Creations!B3/[1]Creations!$D4</f>
        <v>8.1322577785657296E-2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1.7728924740714474E-5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37027</v>
      </c>
      <c r="F30" s="70">
        <f>[1]Creations!B5/[1]Creations!$D4</f>
        <v>0.65644889637443493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12345</v>
      </c>
      <c r="F31" s="70">
        <f>[1]Creations!B6/[1]Creations!$D4</f>
        <v>0.2188635759241202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2.5529651626628844E-3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1.5956032266643027E-4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2265</v>
      </c>
      <c r="F34" s="70">
        <f>[1]Creations!B9/[1]Creations!$D4</f>
        <v>4.015601453771829E-2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1.0637354844428686E-4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3.7230741955500396E-4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619</v>
      </c>
      <c r="C91" s="75">
        <f>[1]Creations!R55</f>
        <v>230</v>
      </c>
      <c r="D91" s="75">
        <f>[1]Creations!S55</f>
        <v>849</v>
      </c>
      <c r="E91" s="74">
        <f>[1]Creations!T55</f>
        <v>42248</v>
      </c>
      <c r="F91" s="75">
        <f>[1]Creations!U55</f>
        <v>0</v>
      </c>
      <c r="G91" s="75">
        <f>[1]Creations!V55</f>
        <v>849</v>
      </c>
      <c r="H91" s="75">
        <f>[1]Creations!W55</f>
        <v>849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2015-09-23T15:55:03Z</dcterms:created>
  <dcterms:modified xsi:type="dcterms:W3CDTF">2015-09-23T15:55:19Z</dcterms:modified>
</cp:coreProperties>
</file>